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zasob\BL\BL-V\#_POSTĘPOWANIA\BL_V_2370_3_2026 Sukcesywna dostawa żywności\2. Zaproszenie\"/>
    </mc:Choice>
  </mc:AlternateContent>
  <xr:revisionPtr revIDLastSave="0" documentId="13_ncr:1_{0E220DFB-39FB-458C-8D39-AF6FB25718F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1" l="1"/>
  <c r="H67" i="1" s="1"/>
  <c r="F66" i="1"/>
  <c r="H66" i="1" s="1"/>
  <c r="F65" i="1"/>
  <c r="H65" i="1" s="1"/>
  <c r="F64" i="1"/>
  <c r="H64" i="1" s="1"/>
  <c r="F63" i="1"/>
  <c r="H63" i="1" s="1"/>
  <c r="F62" i="1"/>
  <c r="H62" i="1" s="1"/>
  <c r="F61" i="1"/>
  <c r="H61" i="1" s="1"/>
  <c r="F60" i="1"/>
  <c r="H60" i="1" s="1"/>
  <c r="F59" i="1"/>
  <c r="H59" i="1" s="1"/>
  <c r="F58" i="1"/>
  <c r="H58" i="1" s="1"/>
  <c r="F57" i="1"/>
  <c r="H57" i="1" s="1"/>
  <c r="F56" i="1"/>
  <c r="H56" i="1" s="1"/>
  <c r="F55" i="1"/>
  <c r="H55" i="1" s="1"/>
  <c r="F54" i="1"/>
  <c r="H54" i="1" s="1"/>
  <c r="F53" i="1"/>
  <c r="H53" i="1" s="1"/>
  <c r="F52" i="1"/>
  <c r="H52" i="1" s="1"/>
  <c r="H51" i="1"/>
  <c r="F51" i="1"/>
  <c r="F50" i="1"/>
  <c r="H50" i="1" s="1"/>
  <c r="H49" i="1"/>
  <c r="F49" i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H9" i="1"/>
  <c r="F9" i="1"/>
  <c r="F8" i="1"/>
  <c r="H8" i="1" s="1"/>
  <c r="F7" i="1"/>
  <c r="H7" i="1" s="1"/>
  <c r="F6" i="1"/>
  <c r="H6" i="1" s="1"/>
  <c r="F5" i="1"/>
  <c r="H5" i="1" s="1"/>
  <c r="F74" i="1" l="1"/>
  <c r="F72" i="1"/>
  <c r="F73" i="1" l="1"/>
</calcChain>
</file>

<file path=xl/sharedStrings.xml><?xml version="1.0" encoding="utf-8"?>
<sst xmlns="http://schemas.openxmlformats.org/spreadsheetml/2006/main" count="144" uniqueCount="85">
  <si>
    <t>Jednostka miary</t>
  </si>
  <si>
    <t>kg</t>
  </si>
  <si>
    <t>opak.</t>
  </si>
  <si>
    <t>szt.</t>
  </si>
  <si>
    <t>BATON CZEKOLADOWY 3 BIT 46 G</t>
  </si>
  <si>
    <t>CUKIER DIAMANT OPAKOWANIE 1 KG</t>
  </si>
  <si>
    <t>CUKIER TRZCINOWY DIAMANT OPAKOWANIE 500 G</t>
  </si>
  <si>
    <t>CUKIERKI MIESZANKA KRAKOWSKA WAWEL OPAKOWANIE 1KG</t>
  </si>
  <si>
    <t>CUKIERKI ROSHEN MILKY SPLASH OPAKOWANIE 1 KG</t>
  </si>
  <si>
    <t>CUKIERKI ŚLIWKA NAŁĘCZOWSKA SOLIDARNOŚĆ OPAKOWANIE 1KG</t>
  </si>
  <si>
    <t>WAWEL CUKIERKI TRUFLE W CZEKOLADZIE OPAKOWANIE 1KG</t>
  </si>
  <si>
    <t>HERBATA LIPTON YELLOW LABEL HERBATA EKSPRESOWA OPAKOWANIE 100 TOREBEK</t>
  </si>
  <si>
    <t>CIASTKA SAN ŁAKOTKI (RÓŻNE SMAKI) OPAKOWANIE 168 G</t>
  </si>
  <si>
    <t>MLEKO ŁACIATE UHT 2% OPAKOWANIE 0,5L</t>
  </si>
  <si>
    <t>PALUSZKI LAJKONIK SOLONE OPAKOWANIE 200G</t>
  </si>
  <si>
    <t>DR GERARD PRYNCYPAŁKI OPAKOWANIE 235G</t>
  </si>
  <si>
    <t>FELIX ORZESZKI ZIEMNE SMAŻONE I SOLONE 800 G</t>
  </si>
  <si>
    <t>FELIX PISTACJE SMAŻONE I SOLONE OPAKOWANIE 240 G</t>
  </si>
  <si>
    <t>CYTRYNY OWOCE</t>
  </si>
  <si>
    <t>CIASTKA DO KAWY RIOBA WANILIOWE POJEDYNCZE 200 SZT. W OPAKOWANIU</t>
  </si>
  <si>
    <t>BELVITA BREAKFAST CIASTECZKA 300G (RÓŻNE RODZAJE)</t>
  </si>
  <si>
    <t>WEDEL DELICJE SZAMPAŃSKIE 147G (RÓŻNE SMAKI)</t>
  </si>
  <si>
    <t>HERBATA LIPTON YELLOW LABEL OPAKOWANIE 25 TOREBEK</t>
  </si>
  <si>
    <t>KAWA ZIARNISTA LAVAZZA QUALITA ROSSA OPAKOWANIE 1KG</t>
  </si>
  <si>
    <t>KAWA ZIARNISTA LAVAZZA QUALITA ORO OPAKOWANIE 1KG</t>
  </si>
  <si>
    <t>KAWA INKA ROZPUSZCZALNA ZBOŻOWA OPAKOWANIE 150G</t>
  </si>
  <si>
    <t>KAWA ROZPUSZCZALNA JACOBS CRONAT GOLD OPAKOWANIE 200G</t>
  </si>
  <si>
    <t>JUTRZENKA WAFLE FAMILIJNE OPAKOWANIE 180G (RÓŻNE SMAKI)</t>
  </si>
  <si>
    <t>BAKALLAND ORZECHY NERKOWCA OPAKOWANIE 1 KG</t>
  </si>
  <si>
    <t>BAKALLAND PISTACJE ŁUSKANE OPAKOWANIE 1KG</t>
  </si>
  <si>
    <t>RIOBA CUKIERKI O SMAKU OWOCOWYM OPAKOWANIE 1 KG</t>
  </si>
  <si>
    <t xml:space="preserve">    Nazwa przedmiotu zamówienia                 </t>
  </si>
  <si>
    <t>HERBATA LIPTON OWOCOWA (RÓZNE SMAKI) OPAKOWANIE 20 TOREBEK</t>
  </si>
  <si>
    <t>KAWA MIELONA JACOBS KRONUNG OPAKOWANIE 250G</t>
  </si>
  <si>
    <t>KAWA MIELONA LAVAZZA QUALITA ORO 250 G</t>
  </si>
  <si>
    <t>RITTER SPORT MINI CZEKOLADKI OPAKOWANIE 200 SZT.</t>
  </si>
  <si>
    <t>CUKIER TRZCINOWY DIAMANT SASZETKI OPAKOWANIE 200 SZTUK X 5G</t>
  </si>
  <si>
    <t>CZEKOLADKI RIOBA DO KAWY OPAKOWANIE 1 KG PAKOWANE POJEDYŃCZO</t>
  </si>
  <si>
    <t>L.p.</t>
  </si>
  <si>
    <t>HERBATA VITAX KOLEKCJA PRZYJEMNOŚCI (RÓŻNE SMAKI) HERBATA OWOCOWA ZIOŁOWA 90 TOREBEK</t>
  </si>
  <si>
    <t xml:space="preserve">CUKIERKI MICHAŁKI Z HANKI ŚNIEŻKA 2 KG </t>
  </si>
  <si>
    <t xml:space="preserve">opak. </t>
  </si>
  <si>
    <t>CUKIERKI ŚLIWKA W CZEKOLADZIE 1 KG JUTRZENKA DOBRE MIASTO</t>
  </si>
  <si>
    <t xml:space="preserve">MIESZANKA STUDENCKA KLASYCZNA BAKALLAND 400 G </t>
  </si>
  <si>
    <t xml:space="preserve">CUKIERKI KONAFETTO BIANCO RURKI ROSHER 1 KG </t>
  </si>
  <si>
    <t>CUKIERKI MISTER RON GOPLANA 1 KG</t>
  </si>
  <si>
    <t>COCA COLA BUTELKA PET POJEMNOŚĆ 0,5L*</t>
  </si>
  <si>
    <t>COCA COLA BUTELKA SZKLANA POJEMNOŚĆ 0,33 L*</t>
  </si>
  <si>
    <t>SOK TYMBARK CZARNA PORZECZKA POJEMNOŚĆ 0,2L  BUTELKA SZKLANA*</t>
  </si>
  <si>
    <t>SOK TYMBARK POMARAŃCZOWY POJEMNOŚĆ 0,2L BUTELKA SZKLANA*</t>
  </si>
  <si>
    <t>SOK TYMBARK POMIDOROWY POJEMNOŚĆ 0,2L BUTELKA SZKLANA*</t>
  </si>
  <si>
    <t>SOK TYMBARK JABŁKOWY POJEMNOŚĆ 0,2L BUTELKA SZKLANA*</t>
  </si>
  <si>
    <t>WODA MINERALNA NAŁĘCZOWIANKA POJEMNONOŚĆ 0,5 L GAZOWANA*</t>
  </si>
  <si>
    <t>WODA MINERALNA NAŁĘCZOWIANKA POJEMNONOŚĆ 0,5 L NIEGAZOWANA*</t>
  </si>
  <si>
    <t>WODA MINERALNA CISOWIANKA POJEMNONOŚĆ 1,5 L GAZOWANA*</t>
  </si>
  <si>
    <t>WODA MINERALNA CISOWIANKA POJEMNONOŚĆ 1,5 L NIEGAZOWANA*</t>
  </si>
  <si>
    <t>WODA MINERALNA ŻYWIEC POJEMNONOŚĆ 1,5 L GAZOWANA*</t>
  </si>
  <si>
    <t>WODA MINERALNA ŻYWIEC 1,5 L NIEGAZOWANA GAZOWANA*</t>
  </si>
  <si>
    <t>WODA MINERALNA CISOWIANKA POJEMNOŚĆ 300ML BUTELKA SZKŁO NIEGAZOWANA*</t>
  </si>
  <si>
    <t>WODA MINERALNA CISOWIANKA POJEMNOŚĆ 300ML BUTELKA SZKŁO SILNIE GAZOWANA*</t>
  </si>
  <si>
    <t>WODA MINERALNA CISOWIANKA POJEMNOŚĆ 300ML BUTELKA SZKŁO PERLAGE*</t>
  </si>
  <si>
    <t>WODA MUSZYNIANKA BUTELKA PET POJEMNOŚĆ 0,6 L*</t>
  </si>
  <si>
    <t>NAPÓJ IZOTONICZNY OSHEE POJEMNOŚĆ 750 ML (RÓŻNE SMAKI)*</t>
  </si>
  <si>
    <t>COCA COLA ZERO BUTELKA PET POJEMNOŚĆ 0,5L*</t>
  </si>
  <si>
    <t>COCA COLA ZERO POJEMNOŚĆ 0,33L BUTELKA SZKLANA W SKRZYNCE TRANSPORTOWEJ*</t>
  </si>
  <si>
    <t>COCA COLA POJEMNOŚĆ 0,33L BUTELKA SZKLANA W SKRZYNCE TRANSPORTOWEJ*</t>
  </si>
  <si>
    <t>SOK TYMBARK POMARAŃCZOWY POJEMNOŚĆ 1L BUTELKA KARTONOWA</t>
  </si>
  <si>
    <t>SOK TYMBARK CZARNA PORZECZKA POJEMNOŚĆ 1L BUTELKA KARTONOWA</t>
  </si>
  <si>
    <t>SOK TYMBARK JABŁKOWY POJEMNOŚĆ 1L BUTELKA KARTONOWA</t>
  </si>
  <si>
    <t>SOK TYMBARK MULTIWITAMINA POJEMNOŚĆ 1L BUTELKA KARTONOWA</t>
  </si>
  <si>
    <t xml:space="preserve">*Cena produktów w opakowaniach objętych systemem kaucyjnym obejmuje zwrotne przyjęcie opakowań. </t>
  </si>
  <si>
    <t xml:space="preserve">*Cena produktów w skrzynkach transportowych objmuje zwrotne przyjęcie opakowań. </t>
  </si>
  <si>
    <t>Cena jednostkowa netto</t>
  </si>
  <si>
    <t>Wartość netto</t>
  </si>
  <si>
    <t>Stawka VAT</t>
  </si>
  <si>
    <t>Wartość brutto</t>
  </si>
  <si>
    <t>razem netto:</t>
  </si>
  <si>
    <t>podatek VAT:</t>
  </si>
  <si>
    <t>*razem brutto:</t>
  </si>
  <si>
    <t xml:space="preserve">            ……………………………………………..</t>
  </si>
  <si>
    <t xml:space="preserve">                 podpis osoby uprawnionej/osób uprawnionych</t>
  </si>
  <si>
    <t xml:space="preserve">BL-V.2370.3.2026 </t>
  </si>
  <si>
    <t xml:space="preserve">Załącznik nr 4 do zaproszenia </t>
  </si>
  <si>
    <t xml:space="preserve"> Opis przedmiotu zamówienia  </t>
  </si>
  <si>
    <t xml:space="preserve">Prognozowana ilość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</si>
</sst>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9" fontId="3" fillId="0" borderId="1" xfId="3" applyFont="1" applyBorder="1" applyAlignment="1">
      <alignment horizontal="center" vertical="center"/>
    </xf>
    <xf numFmtId="44" fontId="9" fillId="0" borderId="0" xfId="0" applyNumberFormat="1" applyFont="1"/>
    <xf numFmtId="44" fontId="3" fillId="0" borderId="0" xfId="1" applyFont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6" fillId="0" borderId="0" xfId="0" applyFont="1"/>
    <xf numFmtId="0" fontId="9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4">
    <cellStyle name="Normalny" xfId="0" builtinId="0"/>
    <cellStyle name="Procentowy" xfId="3" builtinId="5"/>
    <cellStyle name="Walutowy" xfId="1" builtinId="4"/>
    <cellStyle name="Walutowy 2" xfId="2" xr:uid="{75DB8D24-E83E-4E15-91F1-A781A3A0B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74</xdr:row>
      <xdr:rowOff>161925</xdr:rowOff>
    </xdr:from>
    <xdr:ext cx="7315200" cy="914399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DFF6A20-AC9F-427A-A427-1DAF18861A8F}"/>
            </a:ext>
          </a:extLst>
        </xdr:cNvPr>
        <xdr:cNvSpPr txBox="1"/>
      </xdr:nvSpPr>
      <xdr:spPr>
        <a:xfrm>
          <a:off x="0" y="11068050"/>
          <a:ext cx="7315200" cy="914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1">
              <a:solidFill>
                <a:schemeClr val="tx1"/>
              </a:solidFill>
              <a:latin typeface="+mn-lt"/>
              <a:ea typeface="+mn-ea"/>
              <a:cs typeface="+mn-cs"/>
            </a:rPr>
            <a:t>* wartość netto i brutto należy wpisać do załącznika oferta cenowa.</a:t>
          </a:r>
          <a:endParaRPr lang="pl-PL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2"/>
  <sheetViews>
    <sheetView tabSelected="1" topLeftCell="A25" workbookViewId="0">
      <selection sqref="A1:H76"/>
    </sheetView>
  </sheetViews>
  <sheetFormatPr defaultColWidth="9.1796875" defaultRowHeight="14"/>
  <cols>
    <col min="1" max="1" width="7.26953125" style="2" customWidth="1"/>
    <col min="2" max="2" width="108" style="2" customWidth="1"/>
    <col min="3" max="3" width="16.81640625" style="2" customWidth="1"/>
    <col min="4" max="4" width="12" style="2" customWidth="1"/>
    <col min="5" max="5" width="20.54296875" style="2" customWidth="1"/>
    <col min="6" max="6" width="13.7265625" style="2" customWidth="1"/>
    <col min="7" max="16384" width="9.1796875" style="2"/>
  </cols>
  <sheetData>
    <row r="1" spans="1:8">
      <c r="A1" s="24"/>
      <c r="B1" s="25" t="s">
        <v>82</v>
      </c>
      <c r="C1" s="26"/>
      <c r="D1" s="26"/>
      <c r="E1" s="26"/>
      <c r="F1" s="26"/>
      <c r="G1" s="26"/>
      <c r="H1" s="27"/>
    </row>
    <row r="2" spans="1:8">
      <c r="A2" s="28"/>
      <c r="B2" s="29" t="s">
        <v>81</v>
      </c>
      <c r="C2" s="30"/>
      <c r="D2" s="30"/>
      <c r="E2" s="30"/>
      <c r="F2" s="30"/>
      <c r="G2" s="30"/>
      <c r="H2" s="31"/>
    </row>
    <row r="3" spans="1:8" ht="14.5" customHeight="1">
      <c r="A3" s="32" t="s">
        <v>83</v>
      </c>
      <c r="B3" s="33"/>
      <c r="C3" s="33"/>
      <c r="D3" s="33"/>
      <c r="E3" s="33"/>
      <c r="F3" s="33"/>
      <c r="G3" s="33"/>
      <c r="H3" s="33"/>
    </row>
    <row r="4" spans="1:8" s="1" customFormat="1" ht="30.75" customHeight="1">
      <c r="A4" s="7" t="s">
        <v>38</v>
      </c>
      <c r="B4" s="7" t="s">
        <v>31</v>
      </c>
      <c r="C4" s="12" t="s">
        <v>84</v>
      </c>
      <c r="D4" s="12" t="s">
        <v>0</v>
      </c>
      <c r="E4" s="15" t="s">
        <v>72</v>
      </c>
      <c r="F4" s="3" t="s">
        <v>73</v>
      </c>
      <c r="G4" s="15" t="s">
        <v>74</v>
      </c>
      <c r="H4" s="15" t="s">
        <v>75</v>
      </c>
    </row>
    <row r="5" spans="1:8">
      <c r="A5" s="3">
        <v>1</v>
      </c>
      <c r="B5" s="4" t="s">
        <v>4</v>
      </c>
      <c r="C5" s="3">
        <v>9</v>
      </c>
      <c r="D5" s="4" t="s">
        <v>3</v>
      </c>
      <c r="E5" s="16"/>
      <c r="F5" s="16">
        <f>ROUND((E5*C5),2)</f>
        <v>0</v>
      </c>
      <c r="G5" s="17"/>
      <c r="H5" s="16">
        <f>ROUND(F5*(G5+1),2)</f>
        <v>0</v>
      </c>
    </row>
    <row r="6" spans="1:8">
      <c r="A6" s="3">
        <v>2</v>
      </c>
      <c r="B6" s="4" t="s">
        <v>20</v>
      </c>
      <c r="C6" s="3">
        <v>10</v>
      </c>
      <c r="D6" s="4" t="s">
        <v>3</v>
      </c>
      <c r="E6" s="16"/>
      <c r="F6" s="16">
        <f t="shared" ref="F6:F55" si="0">ROUND((E6*C6),2)</f>
        <v>0</v>
      </c>
      <c r="G6" s="17"/>
      <c r="H6" s="16">
        <f t="shared" ref="H6:H55" si="1">ROUND(F6*(G6+1),2)</f>
        <v>0</v>
      </c>
    </row>
    <row r="7" spans="1:8">
      <c r="A7" s="3">
        <v>3</v>
      </c>
      <c r="B7" s="4" t="s">
        <v>5</v>
      </c>
      <c r="C7" s="3">
        <v>20</v>
      </c>
      <c r="D7" s="4" t="s">
        <v>3</v>
      </c>
      <c r="E7" s="16"/>
      <c r="F7" s="16">
        <f t="shared" si="0"/>
        <v>0</v>
      </c>
      <c r="G7" s="17"/>
      <c r="H7" s="16">
        <f t="shared" si="1"/>
        <v>0</v>
      </c>
    </row>
    <row r="8" spans="1:8">
      <c r="A8" s="3">
        <v>4</v>
      </c>
      <c r="B8" s="4" t="s">
        <v>6</v>
      </c>
      <c r="C8" s="3">
        <v>10</v>
      </c>
      <c r="D8" s="4" t="s">
        <v>3</v>
      </c>
      <c r="E8" s="16"/>
      <c r="F8" s="16">
        <f t="shared" si="0"/>
        <v>0</v>
      </c>
      <c r="G8" s="17"/>
      <c r="H8" s="16">
        <f t="shared" si="1"/>
        <v>0</v>
      </c>
    </row>
    <row r="9" spans="1:8">
      <c r="A9" s="3">
        <v>5</v>
      </c>
      <c r="B9" s="4" t="s">
        <v>7</v>
      </c>
      <c r="C9" s="3">
        <v>30</v>
      </c>
      <c r="D9" s="4" t="s">
        <v>3</v>
      </c>
      <c r="E9" s="16"/>
      <c r="F9" s="16">
        <f t="shared" si="0"/>
        <v>0</v>
      </c>
      <c r="G9" s="17"/>
      <c r="H9" s="16">
        <f t="shared" si="1"/>
        <v>0</v>
      </c>
    </row>
    <row r="10" spans="1:8">
      <c r="A10" s="3">
        <v>6</v>
      </c>
      <c r="B10" s="4" t="s">
        <v>8</v>
      </c>
      <c r="C10" s="3">
        <v>7</v>
      </c>
      <c r="D10" s="4" t="s">
        <v>3</v>
      </c>
      <c r="E10" s="16"/>
      <c r="F10" s="16">
        <f t="shared" si="0"/>
        <v>0</v>
      </c>
      <c r="G10" s="17"/>
      <c r="H10" s="16">
        <f t="shared" si="1"/>
        <v>0</v>
      </c>
    </row>
    <row r="11" spans="1:8">
      <c r="A11" s="3">
        <v>7</v>
      </c>
      <c r="B11" s="4" t="s">
        <v>9</v>
      </c>
      <c r="C11" s="3">
        <v>50</v>
      </c>
      <c r="D11" s="4" t="s">
        <v>3</v>
      </c>
      <c r="E11" s="16"/>
      <c r="F11" s="16">
        <f t="shared" si="0"/>
        <v>0</v>
      </c>
      <c r="G11" s="17"/>
      <c r="H11" s="16">
        <f t="shared" si="1"/>
        <v>0</v>
      </c>
    </row>
    <row r="12" spans="1:8">
      <c r="A12" s="3">
        <v>8</v>
      </c>
      <c r="B12" s="4" t="s">
        <v>10</v>
      </c>
      <c r="C12" s="3">
        <v>50</v>
      </c>
      <c r="D12" s="4" t="s">
        <v>3</v>
      </c>
      <c r="E12" s="16"/>
      <c r="F12" s="16">
        <f t="shared" si="0"/>
        <v>0</v>
      </c>
      <c r="G12" s="17"/>
      <c r="H12" s="16">
        <f t="shared" si="1"/>
        <v>0</v>
      </c>
    </row>
    <row r="13" spans="1:8">
      <c r="A13" s="3">
        <v>9</v>
      </c>
      <c r="B13" s="4" t="s">
        <v>21</v>
      </c>
      <c r="C13" s="3">
        <v>340</v>
      </c>
      <c r="D13" s="4" t="s">
        <v>3</v>
      </c>
      <c r="E13" s="16"/>
      <c r="F13" s="16">
        <f t="shared" si="0"/>
        <v>0</v>
      </c>
      <c r="G13" s="17"/>
      <c r="H13" s="16">
        <f t="shared" si="1"/>
        <v>0</v>
      </c>
    </row>
    <row r="14" spans="1:8">
      <c r="A14" s="3">
        <v>10</v>
      </c>
      <c r="B14" s="4" t="s">
        <v>11</v>
      </c>
      <c r="C14" s="3">
        <v>40</v>
      </c>
      <c r="D14" s="4" t="s">
        <v>2</v>
      </c>
      <c r="E14" s="16"/>
      <c r="F14" s="16">
        <f t="shared" si="0"/>
        <v>0</v>
      </c>
      <c r="G14" s="17"/>
      <c r="H14" s="16">
        <f t="shared" si="1"/>
        <v>0</v>
      </c>
    </row>
    <row r="15" spans="1:8">
      <c r="A15" s="3">
        <v>11</v>
      </c>
      <c r="B15" s="4" t="s">
        <v>22</v>
      </c>
      <c r="C15" s="3">
        <v>10</v>
      </c>
      <c r="D15" s="4" t="s">
        <v>2</v>
      </c>
      <c r="E15" s="16"/>
      <c r="F15" s="16">
        <f t="shared" si="0"/>
        <v>0</v>
      </c>
      <c r="G15" s="17"/>
      <c r="H15" s="16">
        <f t="shared" si="1"/>
        <v>0</v>
      </c>
    </row>
    <row r="16" spans="1:8">
      <c r="A16" s="3">
        <v>12</v>
      </c>
      <c r="B16" s="4" t="s">
        <v>32</v>
      </c>
      <c r="C16" s="3">
        <v>8</v>
      </c>
      <c r="D16" s="4" t="s">
        <v>2</v>
      </c>
      <c r="E16" s="16"/>
      <c r="F16" s="16">
        <f t="shared" si="0"/>
        <v>0</v>
      </c>
      <c r="G16" s="17"/>
      <c r="H16" s="16">
        <f t="shared" si="1"/>
        <v>0</v>
      </c>
    </row>
    <row r="17" spans="1:8">
      <c r="A17" s="3">
        <v>13</v>
      </c>
      <c r="B17" s="6" t="s">
        <v>39</v>
      </c>
      <c r="C17" s="3">
        <v>6</v>
      </c>
      <c r="D17" s="4" t="s">
        <v>2</v>
      </c>
      <c r="E17" s="16"/>
      <c r="F17" s="16">
        <f t="shared" si="0"/>
        <v>0</v>
      </c>
      <c r="G17" s="17"/>
      <c r="H17" s="16">
        <f t="shared" si="1"/>
        <v>0</v>
      </c>
    </row>
    <row r="18" spans="1:8">
      <c r="A18" s="3">
        <v>14</v>
      </c>
      <c r="B18" s="4" t="s">
        <v>23</v>
      </c>
      <c r="C18" s="3">
        <v>205</v>
      </c>
      <c r="D18" s="4" t="s">
        <v>3</v>
      </c>
      <c r="E18" s="16"/>
      <c r="F18" s="16">
        <f t="shared" si="0"/>
        <v>0</v>
      </c>
      <c r="G18" s="17"/>
      <c r="H18" s="16">
        <f t="shared" si="1"/>
        <v>0</v>
      </c>
    </row>
    <row r="19" spans="1:8">
      <c r="A19" s="3">
        <v>15</v>
      </c>
      <c r="B19" s="4" t="s">
        <v>24</v>
      </c>
      <c r="C19" s="3">
        <v>200</v>
      </c>
      <c r="D19" s="4" t="s">
        <v>3</v>
      </c>
      <c r="E19" s="16"/>
      <c r="F19" s="16">
        <f t="shared" si="0"/>
        <v>0</v>
      </c>
      <c r="G19" s="17"/>
      <c r="H19" s="16">
        <f t="shared" si="1"/>
        <v>0</v>
      </c>
    </row>
    <row r="20" spans="1:8">
      <c r="A20" s="3">
        <v>16</v>
      </c>
      <c r="B20" s="4" t="s">
        <v>25</v>
      </c>
      <c r="C20" s="3">
        <v>10</v>
      </c>
      <c r="D20" s="4" t="s">
        <v>3</v>
      </c>
      <c r="E20" s="16"/>
      <c r="F20" s="16">
        <f t="shared" si="0"/>
        <v>0</v>
      </c>
      <c r="G20" s="17"/>
      <c r="H20" s="16">
        <f t="shared" si="1"/>
        <v>0</v>
      </c>
    </row>
    <row r="21" spans="1:8">
      <c r="A21" s="3">
        <v>17</v>
      </c>
      <c r="B21" s="4" t="s">
        <v>33</v>
      </c>
      <c r="C21" s="3">
        <v>10</v>
      </c>
      <c r="D21" s="4" t="s">
        <v>3</v>
      </c>
      <c r="E21" s="16"/>
      <c r="F21" s="16">
        <f t="shared" si="0"/>
        <v>0</v>
      </c>
      <c r="G21" s="17"/>
      <c r="H21" s="16">
        <f t="shared" si="1"/>
        <v>0</v>
      </c>
    </row>
    <row r="22" spans="1:8">
      <c r="A22" s="3">
        <v>18</v>
      </c>
      <c r="B22" s="4" t="s">
        <v>26</v>
      </c>
      <c r="C22" s="3">
        <v>10</v>
      </c>
      <c r="D22" s="4" t="s">
        <v>3</v>
      </c>
      <c r="E22" s="16"/>
      <c r="F22" s="16">
        <f t="shared" si="0"/>
        <v>0</v>
      </c>
      <c r="G22" s="17"/>
      <c r="H22" s="16">
        <f t="shared" si="1"/>
        <v>0</v>
      </c>
    </row>
    <row r="23" spans="1:8">
      <c r="A23" s="3">
        <v>19</v>
      </c>
      <c r="B23" s="4" t="s">
        <v>34</v>
      </c>
      <c r="C23" s="3">
        <v>10</v>
      </c>
      <c r="D23" s="4" t="s">
        <v>3</v>
      </c>
      <c r="E23" s="16"/>
      <c r="F23" s="16">
        <f t="shared" si="0"/>
        <v>0</v>
      </c>
      <c r="G23" s="17"/>
      <c r="H23" s="16">
        <f t="shared" si="1"/>
        <v>0</v>
      </c>
    </row>
    <row r="24" spans="1:8">
      <c r="A24" s="3">
        <v>20</v>
      </c>
      <c r="B24" s="4" t="s">
        <v>12</v>
      </c>
      <c r="C24" s="3">
        <v>340</v>
      </c>
      <c r="D24" s="4" t="s">
        <v>3</v>
      </c>
      <c r="E24" s="16"/>
      <c r="F24" s="16">
        <f t="shared" si="0"/>
        <v>0</v>
      </c>
      <c r="G24" s="17"/>
      <c r="H24" s="16">
        <f t="shared" si="1"/>
        <v>0</v>
      </c>
    </row>
    <row r="25" spans="1:8">
      <c r="A25" s="3">
        <v>21</v>
      </c>
      <c r="B25" s="4" t="s">
        <v>13</v>
      </c>
      <c r="C25" s="3">
        <v>2400</v>
      </c>
      <c r="D25" s="4" t="s">
        <v>3</v>
      </c>
      <c r="E25" s="16"/>
      <c r="F25" s="16">
        <f t="shared" si="0"/>
        <v>0</v>
      </c>
      <c r="G25" s="17"/>
      <c r="H25" s="16">
        <f t="shared" si="1"/>
        <v>0</v>
      </c>
    </row>
    <row r="26" spans="1:8">
      <c r="A26" s="3">
        <v>22</v>
      </c>
      <c r="B26" s="4" t="s">
        <v>14</v>
      </c>
      <c r="C26" s="3">
        <v>800</v>
      </c>
      <c r="D26" s="4" t="s">
        <v>3</v>
      </c>
      <c r="E26" s="16"/>
      <c r="F26" s="16">
        <f t="shared" si="0"/>
        <v>0</v>
      </c>
      <c r="G26" s="17"/>
      <c r="H26" s="16">
        <f t="shared" si="1"/>
        <v>0</v>
      </c>
    </row>
    <row r="27" spans="1:8">
      <c r="A27" s="3">
        <v>23</v>
      </c>
      <c r="B27" s="4" t="s">
        <v>46</v>
      </c>
      <c r="C27" s="3">
        <v>900</v>
      </c>
      <c r="D27" s="4" t="s">
        <v>3</v>
      </c>
      <c r="E27" s="16"/>
      <c r="F27" s="16">
        <f t="shared" si="0"/>
        <v>0</v>
      </c>
      <c r="G27" s="17"/>
      <c r="H27" s="16">
        <f t="shared" si="1"/>
        <v>0</v>
      </c>
    </row>
    <row r="28" spans="1:8">
      <c r="A28" s="3">
        <v>24</v>
      </c>
      <c r="B28" s="4" t="s">
        <v>47</v>
      </c>
      <c r="C28" s="3">
        <v>300</v>
      </c>
      <c r="D28" s="4" t="s">
        <v>3</v>
      </c>
      <c r="E28" s="16"/>
      <c r="F28" s="16">
        <f t="shared" si="0"/>
        <v>0</v>
      </c>
      <c r="G28" s="17"/>
      <c r="H28" s="16">
        <f t="shared" si="1"/>
        <v>0</v>
      </c>
    </row>
    <row r="29" spans="1:8">
      <c r="A29" s="3">
        <v>25</v>
      </c>
      <c r="B29" s="4" t="s">
        <v>15</v>
      </c>
      <c r="C29" s="3">
        <v>300</v>
      </c>
      <c r="D29" s="4" t="s">
        <v>3</v>
      </c>
      <c r="E29" s="16"/>
      <c r="F29" s="16">
        <f t="shared" si="0"/>
        <v>0</v>
      </c>
      <c r="G29" s="17"/>
      <c r="H29" s="16">
        <f t="shared" si="1"/>
        <v>0</v>
      </c>
    </row>
    <row r="30" spans="1:8">
      <c r="A30" s="3">
        <v>26</v>
      </c>
      <c r="B30" s="4" t="s">
        <v>48</v>
      </c>
      <c r="C30" s="3">
        <v>100</v>
      </c>
      <c r="D30" s="4" t="s">
        <v>3</v>
      </c>
      <c r="E30" s="16"/>
      <c r="F30" s="16">
        <f t="shared" si="0"/>
        <v>0</v>
      </c>
      <c r="G30" s="17"/>
      <c r="H30" s="16">
        <f t="shared" si="1"/>
        <v>0</v>
      </c>
    </row>
    <row r="31" spans="1:8">
      <c r="A31" s="3">
        <v>27</v>
      </c>
      <c r="B31" s="4" t="s">
        <v>49</v>
      </c>
      <c r="C31" s="3">
        <v>100</v>
      </c>
      <c r="D31" s="4" t="s">
        <v>3</v>
      </c>
      <c r="E31" s="16"/>
      <c r="F31" s="16">
        <f t="shared" si="0"/>
        <v>0</v>
      </c>
      <c r="G31" s="17"/>
      <c r="H31" s="16">
        <f t="shared" si="1"/>
        <v>0</v>
      </c>
    </row>
    <row r="32" spans="1:8">
      <c r="A32" s="3">
        <v>28</v>
      </c>
      <c r="B32" s="4" t="s">
        <v>50</v>
      </c>
      <c r="C32" s="3">
        <v>50</v>
      </c>
      <c r="D32" s="4" t="s">
        <v>3</v>
      </c>
      <c r="E32" s="16"/>
      <c r="F32" s="16">
        <f t="shared" si="0"/>
        <v>0</v>
      </c>
      <c r="G32" s="17"/>
      <c r="H32" s="16">
        <f t="shared" si="1"/>
        <v>0</v>
      </c>
    </row>
    <row r="33" spans="1:8">
      <c r="A33" s="3">
        <v>29</v>
      </c>
      <c r="B33" s="4" t="s">
        <v>51</v>
      </c>
      <c r="C33" s="3">
        <v>100</v>
      </c>
      <c r="D33" s="4" t="s">
        <v>3</v>
      </c>
      <c r="E33" s="16"/>
      <c r="F33" s="16">
        <f t="shared" si="0"/>
        <v>0</v>
      </c>
      <c r="G33" s="17"/>
      <c r="H33" s="16">
        <f t="shared" si="1"/>
        <v>0</v>
      </c>
    </row>
    <row r="34" spans="1:8">
      <c r="A34" s="3">
        <v>30</v>
      </c>
      <c r="B34" s="4" t="s">
        <v>27</v>
      </c>
      <c r="C34" s="3">
        <v>140</v>
      </c>
      <c r="D34" s="4" t="s">
        <v>3</v>
      </c>
      <c r="E34" s="16"/>
      <c r="F34" s="16">
        <f t="shared" si="0"/>
        <v>0</v>
      </c>
      <c r="G34" s="17"/>
      <c r="H34" s="16">
        <f t="shared" si="1"/>
        <v>0</v>
      </c>
    </row>
    <row r="35" spans="1:8">
      <c r="A35" s="3">
        <v>31</v>
      </c>
      <c r="B35" s="4" t="s">
        <v>52</v>
      </c>
      <c r="C35" s="3">
        <v>3900</v>
      </c>
      <c r="D35" s="4" t="s">
        <v>3</v>
      </c>
      <c r="E35" s="16"/>
      <c r="F35" s="16">
        <f t="shared" si="0"/>
        <v>0</v>
      </c>
      <c r="G35" s="17"/>
      <c r="H35" s="16">
        <f t="shared" si="1"/>
        <v>0</v>
      </c>
    </row>
    <row r="36" spans="1:8">
      <c r="A36" s="3">
        <v>32</v>
      </c>
      <c r="B36" s="4" t="s">
        <v>53</v>
      </c>
      <c r="C36" s="3">
        <v>3900</v>
      </c>
      <c r="D36" s="4" t="s">
        <v>3</v>
      </c>
      <c r="E36" s="16"/>
      <c r="F36" s="16">
        <f t="shared" si="0"/>
        <v>0</v>
      </c>
      <c r="G36" s="17"/>
      <c r="H36" s="16">
        <f t="shared" si="1"/>
        <v>0</v>
      </c>
    </row>
    <row r="37" spans="1:8">
      <c r="A37" s="3">
        <v>33</v>
      </c>
      <c r="B37" s="4" t="s">
        <v>54</v>
      </c>
      <c r="C37" s="3">
        <v>2000</v>
      </c>
      <c r="D37" s="4" t="s">
        <v>3</v>
      </c>
      <c r="E37" s="16"/>
      <c r="F37" s="16">
        <f t="shared" si="0"/>
        <v>0</v>
      </c>
      <c r="G37" s="17"/>
      <c r="H37" s="16">
        <f t="shared" si="1"/>
        <v>0</v>
      </c>
    </row>
    <row r="38" spans="1:8">
      <c r="A38" s="3">
        <v>34</v>
      </c>
      <c r="B38" s="4" t="s">
        <v>55</v>
      </c>
      <c r="C38" s="3">
        <v>2000</v>
      </c>
      <c r="D38" s="4" t="s">
        <v>3</v>
      </c>
      <c r="E38" s="16"/>
      <c r="F38" s="16">
        <f t="shared" si="0"/>
        <v>0</v>
      </c>
      <c r="G38" s="17"/>
      <c r="H38" s="16">
        <f t="shared" si="1"/>
        <v>0</v>
      </c>
    </row>
    <row r="39" spans="1:8">
      <c r="A39" s="3">
        <v>35</v>
      </c>
      <c r="B39" s="4" t="s">
        <v>56</v>
      </c>
      <c r="C39" s="3">
        <v>2000</v>
      </c>
      <c r="D39" s="4" t="s">
        <v>3</v>
      </c>
      <c r="E39" s="16"/>
      <c r="F39" s="16">
        <f t="shared" si="0"/>
        <v>0</v>
      </c>
      <c r="G39" s="17"/>
      <c r="H39" s="16">
        <f t="shared" si="1"/>
        <v>0</v>
      </c>
    </row>
    <row r="40" spans="1:8">
      <c r="A40" s="3">
        <v>36</v>
      </c>
      <c r="B40" s="4" t="s">
        <v>57</v>
      </c>
      <c r="C40" s="3">
        <v>2000</v>
      </c>
      <c r="D40" s="4" t="s">
        <v>3</v>
      </c>
      <c r="E40" s="16"/>
      <c r="F40" s="16">
        <f t="shared" si="0"/>
        <v>0</v>
      </c>
      <c r="G40" s="17"/>
      <c r="H40" s="16">
        <f t="shared" si="1"/>
        <v>0</v>
      </c>
    </row>
    <row r="41" spans="1:8">
      <c r="A41" s="3">
        <v>37</v>
      </c>
      <c r="B41" s="4" t="s">
        <v>58</v>
      </c>
      <c r="C41" s="3">
        <v>500</v>
      </c>
      <c r="D41" s="3" t="s">
        <v>3</v>
      </c>
      <c r="E41" s="16"/>
      <c r="F41" s="16">
        <f t="shared" si="0"/>
        <v>0</v>
      </c>
      <c r="G41" s="17"/>
      <c r="H41" s="16">
        <f t="shared" si="1"/>
        <v>0</v>
      </c>
    </row>
    <row r="42" spans="1:8">
      <c r="A42" s="3">
        <v>38</v>
      </c>
      <c r="B42" s="4" t="s">
        <v>59</v>
      </c>
      <c r="C42" s="3">
        <v>500</v>
      </c>
      <c r="D42" s="3" t="s">
        <v>3</v>
      </c>
      <c r="E42" s="16"/>
      <c r="F42" s="16">
        <f t="shared" si="0"/>
        <v>0</v>
      </c>
      <c r="G42" s="17"/>
      <c r="H42" s="16">
        <f t="shared" si="1"/>
        <v>0</v>
      </c>
    </row>
    <row r="43" spans="1:8">
      <c r="A43" s="3">
        <v>39</v>
      </c>
      <c r="B43" s="4" t="s">
        <v>60</v>
      </c>
      <c r="C43" s="3">
        <v>90</v>
      </c>
      <c r="D43" s="3" t="s">
        <v>3</v>
      </c>
      <c r="E43" s="16"/>
      <c r="F43" s="16">
        <f t="shared" si="0"/>
        <v>0</v>
      </c>
      <c r="G43" s="17"/>
      <c r="H43" s="16">
        <f t="shared" si="1"/>
        <v>0</v>
      </c>
    </row>
    <row r="44" spans="1:8">
      <c r="A44" s="3">
        <v>40</v>
      </c>
      <c r="B44" s="5" t="s">
        <v>61</v>
      </c>
      <c r="C44" s="3">
        <v>90</v>
      </c>
      <c r="D44" s="3" t="s">
        <v>3</v>
      </c>
      <c r="E44" s="16"/>
      <c r="F44" s="16">
        <f t="shared" si="0"/>
        <v>0</v>
      </c>
      <c r="G44" s="17"/>
      <c r="H44" s="16">
        <f t="shared" si="1"/>
        <v>0</v>
      </c>
    </row>
    <row r="45" spans="1:8">
      <c r="A45" s="3">
        <v>41</v>
      </c>
      <c r="B45" s="4" t="s">
        <v>16</v>
      </c>
      <c r="C45" s="3">
        <v>10</v>
      </c>
      <c r="D45" s="4" t="s">
        <v>3</v>
      </c>
      <c r="E45" s="16"/>
      <c r="F45" s="16">
        <f t="shared" si="0"/>
        <v>0</v>
      </c>
      <c r="G45" s="17"/>
      <c r="H45" s="16">
        <f t="shared" si="1"/>
        <v>0</v>
      </c>
    </row>
    <row r="46" spans="1:8">
      <c r="A46" s="3">
        <v>42</v>
      </c>
      <c r="B46" s="4" t="s">
        <v>29</v>
      </c>
      <c r="C46" s="3">
        <v>12</v>
      </c>
      <c r="D46" s="4" t="s">
        <v>3</v>
      </c>
      <c r="E46" s="16"/>
      <c r="F46" s="16">
        <f t="shared" si="0"/>
        <v>0</v>
      </c>
      <c r="G46" s="17"/>
      <c r="H46" s="16">
        <f t="shared" si="1"/>
        <v>0</v>
      </c>
    </row>
    <row r="47" spans="1:8">
      <c r="A47" s="3">
        <v>43</v>
      </c>
      <c r="B47" s="4" t="s">
        <v>17</v>
      </c>
      <c r="C47" s="3">
        <v>12</v>
      </c>
      <c r="D47" s="4" t="s">
        <v>3</v>
      </c>
      <c r="E47" s="16"/>
      <c r="F47" s="16">
        <f t="shared" si="0"/>
        <v>0</v>
      </c>
      <c r="G47" s="17"/>
      <c r="H47" s="16">
        <f t="shared" si="1"/>
        <v>0</v>
      </c>
    </row>
    <row r="48" spans="1:8">
      <c r="A48" s="3">
        <v>44</v>
      </c>
      <c r="B48" s="4" t="s">
        <v>28</v>
      </c>
      <c r="C48" s="3">
        <v>12</v>
      </c>
      <c r="D48" s="4" t="s">
        <v>3</v>
      </c>
      <c r="E48" s="16"/>
      <c r="F48" s="16">
        <f t="shared" si="0"/>
        <v>0</v>
      </c>
      <c r="G48" s="17"/>
      <c r="H48" s="16">
        <f t="shared" si="1"/>
        <v>0</v>
      </c>
    </row>
    <row r="49" spans="1:8">
      <c r="A49" s="3">
        <v>45</v>
      </c>
      <c r="B49" s="4" t="s">
        <v>62</v>
      </c>
      <c r="C49" s="3">
        <v>20</v>
      </c>
      <c r="D49" s="4" t="s">
        <v>3</v>
      </c>
      <c r="E49" s="16"/>
      <c r="F49" s="16">
        <f t="shared" si="0"/>
        <v>0</v>
      </c>
      <c r="G49" s="17"/>
      <c r="H49" s="16">
        <f t="shared" si="1"/>
        <v>0</v>
      </c>
    </row>
    <row r="50" spans="1:8">
      <c r="A50" s="3">
        <v>46</v>
      </c>
      <c r="B50" s="4" t="s">
        <v>18</v>
      </c>
      <c r="C50" s="3">
        <v>9</v>
      </c>
      <c r="D50" s="4" t="s">
        <v>1</v>
      </c>
      <c r="E50" s="16"/>
      <c r="F50" s="16">
        <f t="shared" si="0"/>
        <v>0</v>
      </c>
      <c r="G50" s="17"/>
      <c r="H50" s="16">
        <f t="shared" si="1"/>
        <v>0</v>
      </c>
    </row>
    <row r="51" spans="1:8">
      <c r="A51" s="3">
        <v>47</v>
      </c>
      <c r="B51" s="4" t="s">
        <v>19</v>
      </c>
      <c r="C51" s="3">
        <v>8</v>
      </c>
      <c r="D51" s="4" t="s">
        <v>2</v>
      </c>
      <c r="E51" s="16"/>
      <c r="F51" s="16">
        <f t="shared" si="0"/>
        <v>0</v>
      </c>
      <c r="G51" s="17"/>
      <c r="H51" s="16">
        <f t="shared" si="1"/>
        <v>0</v>
      </c>
    </row>
    <row r="52" spans="1:8">
      <c r="A52" s="3">
        <v>48</v>
      </c>
      <c r="B52" s="4" t="s">
        <v>30</v>
      </c>
      <c r="C52" s="3">
        <v>4</v>
      </c>
      <c r="D52" s="4" t="s">
        <v>2</v>
      </c>
      <c r="E52" s="16"/>
      <c r="F52" s="16">
        <f t="shared" si="0"/>
        <v>0</v>
      </c>
      <c r="G52" s="17"/>
      <c r="H52" s="16">
        <f t="shared" si="1"/>
        <v>0</v>
      </c>
    </row>
    <row r="53" spans="1:8">
      <c r="A53" s="3">
        <v>49</v>
      </c>
      <c r="B53" s="4" t="s">
        <v>35</v>
      </c>
      <c r="C53" s="3">
        <v>6</v>
      </c>
      <c r="D53" s="3" t="s">
        <v>2</v>
      </c>
      <c r="E53" s="16"/>
      <c r="F53" s="16">
        <f t="shared" si="0"/>
        <v>0</v>
      </c>
      <c r="G53" s="17"/>
      <c r="H53" s="16">
        <f t="shared" si="1"/>
        <v>0</v>
      </c>
    </row>
    <row r="54" spans="1:8">
      <c r="A54" s="3">
        <v>50</v>
      </c>
      <c r="B54" s="4" t="s">
        <v>36</v>
      </c>
      <c r="C54" s="3">
        <v>9</v>
      </c>
      <c r="D54" s="4" t="s">
        <v>2</v>
      </c>
      <c r="E54" s="16"/>
      <c r="F54" s="16">
        <f t="shared" si="0"/>
        <v>0</v>
      </c>
      <c r="G54" s="17"/>
      <c r="H54" s="16">
        <f t="shared" si="1"/>
        <v>0</v>
      </c>
    </row>
    <row r="55" spans="1:8">
      <c r="A55" s="3">
        <v>51</v>
      </c>
      <c r="B55" s="4" t="s">
        <v>37</v>
      </c>
      <c r="C55" s="3">
        <v>9</v>
      </c>
      <c r="D55" s="4" t="s">
        <v>2</v>
      </c>
      <c r="E55" s="16"/>
      <c r="F55" s="16">
        <f t="shared" si="0"/>
        <v>0</v>
      </c>
      <c r="G55" s="17"/>
      <c r="H55" s="16">
        <f t="shared" si="1"/>
        <v>0</v>
      </c>
    </row>
    <row r="56" spans="1:8">
      <c r="A56" s="3">
        <v>52</v>
      </c>
      <c r="B56" s="3" t="s">
        <v>40</v>
      </c>
      <c r="C56" s="9">
        <v>50</v>
      </c>
      <c r="D56" s="9" t="s">
        <v>41</v>
      </c>
      <c r="E56" s="16"/>
      <c r="F56" s="16">
        <f t="shared" ref="F56:F62" si="2">ROUND((E56*C56),2)</f>
        <v>0</v>
      </c>
      <c r="G56" s="17"/>
      <c r="H56" s="16">
        <f t="shared" ref="H56:H62" si="3">ROUND(F56*(G56+1),2)</f>
        <v>0</v>
      </c>
    </row>
    <row r="57" spans="1:8">
      <c r="A57" s="3">
        <v>53</v>
      </c>
      <c r="B57" s="3" t="s">
        <v>42</v>
      </c>
      <c r="C57" s="9">
        <v>50</v>
      </c>
      <c r="D57" s="9" t="s">
        <v>41</v>
      </c>
      <c r="E57" s="16"/>
      <c r="F57" s="16">
        <f t="shared" si="2"/>
        <v>0</v>
      </c>
      <c r="G57" s="17"/>
      <c r="H57" s="16">
        <f t="shared" si="3"/>
        <v>0</v>
      </c>
    </row>
    <row r="58" spans="1:8">
      <c r="A58" s="3">
        <v>54</v>
      </c>
      <c r="B58" s="9" t="s">
        <v>43</v>
      </c>
      <c r="C58" s="9">
        <v>40</v>
      </c>
      <c r="D58" s="9" t="s">
        <v>2</v>
      </c>
      <c r="E58" s="16"/>
      <c r="F58" s="16">
        <f t="shared" si="2"/>
        <v>0</v>
      </c>
      <c r="G58" s="17"/>
      <c r="H58" s="16">
        <f t="shared" si="3"/>
        <v>0</v>
      </c>
    </row>
    <row r="59" spans="1:8">
      <c r="A59" s="3">
        <v>55</v>
      </c>
      <c r="B59" s="9" t="s">
        <v>63</v>
      </c>
      <c r="C59" s="9">
        <v>600</v>
      </c>
      <c r="D59" s="9" t="s">
        <v>3</v>
      </c>
      <c r="E59" s="16"/>
      <c r="F59" s="16">
        <f t="shared" si="2"/>
        <v>0</v>
      </c>
      <c r="G59" s="17"/>
      <c r="H59" s="16">
        <f t="shared" si="3"/>
        <v>0</v>
      </c>
    </row>
    <row r="60" spans="1:8">
      <c r="A60" s="5">
        <v>56</v>
      </c>
      <c r="B60" s="9" t="s">
        <v>44</v>
      </c>
      <c r="C60" s="9">
        <v>40</v>
      </c>
      <c r="D60" s="9" t="s">
        <v>2</v>
      </c>
      <c r="E60" s="16"/>
      <c r="F60" s="16">
        <f t="shared" si="2"/>
        <v>0</v>
      </c>
      <c r="G60" s="17"/>
      <c r="H60" s="16">
        <f t="shared" si="3"/>
        <v>0</v>
      </c>
    </row>
    <row r="61" spans="1:8" s="8" customFormat="1">
      <c r="A61" s="5">
        <v>57</v>
      </c>
      <c r="B61" s="9" t="s">
        <v>45</v>
      </c>
      <c r="C61" s="9">
        <v>40</v>
      </c>
      <c r="D61" s="9" t="s">
        <v>41</v>
      </c>
      <c r="E61" s="16"/>
      <c r="F61" s="16">
        <f t="shared" si="2"/>
        <v>0</v>
      </c>
      <c r="G61" s="17"/>
      <c r="H61" s="16">
        <f t="shared" si="3"/>
        <v>0</v>
      </c>
    </row>
    <row r="62" spans="1:8">
      <c r="A62" s="13">
        <v>58</v>
      </c>
      <c r="B62" s="13" t="s">
        <v>64</v>
      </c>
      <c r="C62" s="13">
        <v>90</v>
      </c>
      <c r="D62" s="13" t="s">
        <v>3</v>
      </c>
      <c r="E62" s="16"/>
      <c r="F62" s="16">
        <f t="shared" si="2"/>
        <v>0</v>
      </c>
      <c r="G62" s="17"/>
      <c r="H62" s="16">
        <f t="shared" si="3"/>
        <v>0</v>
      </c>
    </row>
    <row r="63" spans="1:8">
      <c r="A63" s="13">
        <v>59</v>
      </c>
      <c r="B63" s="13" t="s">
        <v>65</v>
      </c>
      <c r="C63" s="13">
        <v>90</v>
      </c>
      <c r="D63" s="13" t="s">
        <v>3</v>
      </c>
      <c r="E63" s="16"/>
      <c r="F63" s="16">
        <f t="shared" ref="F63:F67" si="4">ROUND((E63*C63),2)</f>
        <v>0</v>
      </c>
      <c r="G63" s="17"/>
      <c r="H63" s="16">
        <f t="shared" ref="H63:H67" si="5">ROUND(F63*(G63+1),2)</f>
        <v>0</v>
      </c>
    </row>
    <row r="64" spans="1:8">
      <c r="A64" s="13">
        <v>60</v>
      </c>
      <c r="B64" s="13" t="s">
        <v>66</v>
      </c>
      <c r="C64" s="13">
        <v>48</v>
      </c>
      <c r="D64" s="13" t="s">
        <v>3</v>
      </c>
      <c r="E64" s="16"/>
      <c r="F64" s="16">
        <f t="shared" si="4"/>
        <v>0</v>
      </c>
      <c r="G64" s="17"/>
      <c r="H64" s="16">
        <f t="shared" si="5"/>
        <v>0</v>
      </c>
    </row>
    <row r="65" spans="1:8">
      <c r="A65" s="13">
        <v>61</v>
      </c>
      <c r="B65" s="13" t="s">
        <v>67</v>
      </c>
      <c r="C65" s="13">
        <v>48</v>
      </c>
      <c r="D65" s="13" t="s">
        <v>3</v>
      </c>
      <c r="E65" s="16"/>
      <c r="F65" s="16">
        <f t="shared" si="4"/>
        <v>0</v>
      </c>
      <c r="G65" s="17"/>
      <c r="H65" s="16">
        <f t="shared" si="5"/>
        <v>0</v>
      </c>
    </row>
    <row r="66" spans="1:8">
      <c r="A66" s="13">
        <v>62</v>
      </c>
      <c r="B66" s="13" t="s">
        <v>68</v>
      </c>
      <c r="C66" s="13">
        <v>48</v>
      </c>
      <c r="D66" s="13" t="s">
        <v>3</v>
      </c>
      <c r="E66" s="16"/>
      <c r="F66" s="16">
        <f t="shared" si="4"/>
        <v>0</v>
      </c>
      <c r="G66" s="17"/>
      <c r="H66" s="16">
        <f t="shared" si="5"/>
        <v>0</v>
      </c>
    </row>
    <row r="67" spans="1:8">
      <c r="A67" s="13">
        <v>63</v>
      </c>
      <c r="B67" s="13" t="s">
        <v>69</v>
      </c>
      <c r="C67" s="13">
        <v>48</v>
      </c>
      <c r="D67" s="13" t="s">
        <v>3</v>
      </c>
      <c r="E67" s="16"/>
      <c r="F67" s="16">
        <f t="shared" si="4"/>
        <v>0</v>
      </c>
      <c r="G67" s="17"/>
      <c r="H67" s="16">
        <f t="shared" si="5"/>
        <v>0</v>
      </c>
    </row>
    <row r="68" spans="1:8">
      <c r="A68" s="8"/>
      <c r="B68" s="8"/>
      <c r="C68" s="8"/>
      <c r="D68" s="8"/>
    </row>
    <row r="69" spans="1:8">
      <c r="A69" s="10"/>
      <c r="B69" s="11" t="s">
        <v>70</v>
      </c>
      <c r="C69" s="11"/>
      <c r="D69" s="11"/>
    </row>
    <row r="70" spans="1:8">
      <c r="B70" s="14" t="s">
        <v>71</v>
      </c>
    </row>
    <row r="72" spans="1:8">
      <c r="B72" s="1"/>
      <c r="E72" s="18" t="s">
        <v>76</v>
      </c>
      <c r="F72" s="19">
        <f>SUM(F20:F70)</f>
        <v>0</v>
      </c>
      <c r="H72" s="20"/>
    </row>
    <row r="73" spans="1:8">
      <c r="E73" s="18" t="s">
        <v>77</v>
      </c>
      <c r="F73" s="19">
        <f>F74-F72</f>
        <v>0</v>
      </c>
      <c r="H73" s="18"/>
    </row>
    <row r="74" spans="1:8">
      <c r="E74" s="18" t="s">
        <v>78</v>
      </c>
      <c r="F74" s="19">
        <f>SUM(H20:H70)</f>
        <v>0</v>
      </c>
      <c r="H74" s="18"/>
    </row>
    <row r="75" spans="1:8">
      <c r="H75" s="18"/>
    </row>
    <row r="76" spans="1:8">
      <c r="F76" s="21"/>
      <c r="G76" s="21"/>
    </row>
    <row r="77" spans="1:8">
      <c r="B77" s="10"/>
      <c r="C77" s="10"/>
      <c r="D77" s="10"/>
      <c r="H77" s="10"/>
    </row>
    <row r="78" spans="1:8">
      <c r="B78" s="10"/>
      <c r="C78" s="10"/>
      <c r="D78" s="10"/>
      <c r="H78" s="10"/>
    </row>
    <row r="79" spans="1:8">
      <c r="B79" s="10"/>
      <c r="C79" s="10"/>
      <c r="D79" s="10"/>
      <c r="E79" s="10"/>
      <c r="F79" s="10"/>
      <c r="G79" s="10"/>
    </row>
    <row r="80" spans="1:8">
      <c r="B80" s="10"/>
      <c r="C80" s="10"/>
      <c r="D80" s="10"/>
      <c r="E80" s="22" t="s">
        <v>79</v>
      </c>
      <c r="F80" s="10"/>
      <c r="G80" s="10"/>
    </row>
    <row r="81" spans="2:7">
      <c r="B81" s="10"/>
      <c r="C81" s="10"/>
      <c r="D81" s="10"/>
      <c r="E81" s="23" t="s">
        <v>80</v>
      </c>
      <c r="F81" s="10"/>
      <c r="G81" s="10"/>
    </row>
    <row r="82" spans="2:7">
      <c r="B82" s="10"/>
      <c r="C82" s="10"/>
      <c r="D82" s="10"/>
    </row>
  </sheetData>
  <mergeCells count="1">
    <mergeCell ref="A3:H3"/>
  </mergeCells>
  <pageMargins left="0.25" right="0.25" top="0.75" bottom="0.75" header="0.3" footer="0.3"/>
  <pageSetup paperSize="9" scale="50" orientation="portrait" r:id="rId1"/>
  <drawing r:id="rId2"/>
</worksheet>
</file>

<file path=docMetadata/LabelInfo.xml><?xml version="1.0" encoding="utf-8"?>
<clbl:labelList xmlns:clbl="http://schemas.microsoft.com/office/2020/mipLabelMetadata">
  <clbl:label id="{2e67c0c2-f0ae-46df-95fa-92af18f3fdf4}" enabled="0" method="" siteId="{2e67c0c2-f0ae-46df-95fa-92af18f3fdf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M.Sobiepanek (KG PSP)</dc:creator>
  <cp:lastModifiedBy>K.Tomczak (KG PSP)</cp:lastModifiedBy>
  <cp:lastPrinted>2026-03-11T12:28:14Z</cp:lastPrinted>
  <dcterms:created xsi:type="dcterms:W3CDTF">2015-06-05T18:19:34Z</dcterms:created>
  <dcterms:modified xsi:type="dcterms:W3CDTF">2026-03-11T12:28:15Z</dcterms:modified>
</cp:coreProperties>
</file>